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xl/webextensions/taskpanes.xml" ContentType="application/vnd.ms-office.webextensiontaskpanes+xml"/>
  <Override PartName="/xl/webextensions/webextension1.xml" ContentType="application/vnd.ms-office.webextensi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11/relationships/webextensiontaskpanes" Target="xl/webextensions/taskpanes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M:\Projekti\Slovenske železnice (delovna)\JN\2026\Premoženje\Tehnične specifikacije\Za objavo\Podatki\"/>
    </mc:Choice>
  </mc:AlternateContent>
  <xr:revisionPtr revIDLastSave="0" documentId="13_ncr:1_{4E3C0AAC-D1DE-49C9-8F25-8BE35A3A3506}" xr6:coauthVersionLast="47" xr6:coauthVersionMax="47" xr10:uidLastSave="{00000000-0000-0000-0000-000000000000}"/>
  <bookViews>
    <workbookView xWindow="38290" yWindow="-110" windowWidth="38620" windowHeight="21220" xr2:uid="{85BD2020-7AB6-488D-A5CD-25397887C33A}"/>
  </bookViews>
  <sheets>
    <sheet name="rekapitulacija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23" i="1" l="1"/>
  <c r="F23" i="1"/>
  <c r="E23" i="1"/>
  <c r="D23" i="1"/>
  <c r="C23" i="1"/>
  <c r="B23" i="1"/>
  <c r="I23" i="1" s="1"/>
  <c r="G22" i="1"/>
  <c r="F22" i="1"/>
  <c r="E22" i="1"/>
  <c r="D22" i="1"/>
  <c r="C22" i="1"/>
  <c r="B22" i="1"/>
  <c r="H22" i="1" s="1"/>
  <c r="G19" i="1"/>
  <c r="F19" i="1"/>
  <c r="E19" i="1"/>
  <c r="D19" i="1"/>
  <c r="C19" i="1"/>
  <c r="B19" i="1"/>
  <c r="I19" i="1" s="1"/>
  <c r="G15" i="1"/>
  <c r="F15" i="1"/>
  <c r="E15" i="1"/>
  <c r="D15" i="1"/>
  <c r="C15" i="1"/>
  <c r="B15" i="1"/>
  <c r="I15" i="1" s="1"/>
  <c r="G14" i="1"/>
  <c r="F14" i="1"/>
  <c r="E14" i="1"/>
  <c r="D14" i="1"/>
  <c r="C14" i="1"/>
  <c r="B14" i="1"/>
  <c r="H14" i="1" s="1"/>
  <c r="G9" i="1"/>
  <c r="F9" i="1"/>
  <c r="E9" i="1"/>
  <c r="D9" i="1"/>
  <c r="C9" i="1"/>
  <c r="B9" i="1"/>
  <c r="I9" i="1" s="1"/>
  <c r="G5" i="1"/>
  <c r="F5" i="1"/>
  <c r="E5" i="1"/>
  <c r="D5" i="1"/>
  <c r="C5" i="1"/>
  <c r="B5" i="1"/>
  <c r="H21" i="1"/>
  <c r="I21" i="1" s="1"/>
  <c r="H20" i="1"/>
  <c r="I20" i="1" s="1"/>
  <c r="G18" i="1"/>
  <c r="F18" i="1"/>
  <c r="E18" i="1"/>
  <c r="D18" i="1"/>
  <c r="C18" i="1"/>
  <c r="B18" i="1"/>
  <c r="H13" i="1"/>
  <c r="I13" i="1" s="1"/>
  <c r="H12" i="1"/>
  <c r="I12" i="1" s="1"/>
  <c r="H11" i="1"/>
  <c r="I11" i="1" s="1"/>
  <c r="H10" i="1"/>
  <c r="I10" i="1" s="1"/>
  <c r="H8" i="1"/>
  <c r="H7" i="1"/>
  <c r="I7" i="1" s="1"/>
  <c r="H6" i="1"/>
  <c r="I6" i="1" s="1"/>
  <c r="H4" i="1"/>
  <c r="I5" i="1" l="1"/>
  <c r="H18" i="1"/>
</calcChain>
</file>

<file path=xl/sharedStrings.xml><?xml version="1.0" encoding="utf-8"?>
<sst xmlns="http://schemas.openxmlformats.org/spreadsheetml/2006/main" count="39" uniqueCount="29">
  <si>
    <t>NABAVNA VREDNOST OSNOVNIH SREDSTEV, INVESTICIJ IN ZALOG MATERIALA NA DAN 31.12.2025</t>
  </si>
  <si>
    <t>Tovorni promet</t>
  </si>
  <si>
    <t>Potniški promet</t>
  </si>
  <si>
    <t>Infrastruktura</t>
  </si>
  <si>
    <t>Vodenje prometa</t>
  </si>
  <si>
    <t>Uprava</t>
  </si>
  <si>
    <t>Nepremičnine</t>
  </si>
  <si>
    <t>Skupaj</t>
  </si>
  <si>
    <t>Gradbeni objekti</t>
  </si>
  <si>
    <t>Oprema brez strojelomnega rizika</t>
  </si>
  <si>
    <t>Oprema s strojelomnim rizikom</t>
  </si>
  <si>
    <t>Motorizirana  tirna vozila</t>
  </si>
  <si>
    <t>Nemotorizirana tirna  vozila</t>
  </si>
  <si>
    <t>Računalniška in povezana oprema</t>
  </si>
  <si>
    <t>Investicije v teku</t>
  </si>
  <si>
    <t>Zaloge materiala</t>
  </si>
  <si>
    <t>Skupaj zavarovalna osnova</t>
  </si>
  <si>
    <t>Vse skupaj</t>
  </si>
  <si>
    <t>Osnovna sredstva</t>
  </si>
  <si>
    <t>Ljubljana, 3.3.2026</t>
  </si>
  <si>
    <t>*Pri določitvi zavarovalnih vsot je potrebno zgoraj navedene knjigovodske nabavne vrednosti povečati, in sicer:</t>
  </si>
  <si>
    <t xml:space="preserve">    15 % za motorizirana tirna vozila in</t>
  </si>
  <si>
    <t xml:space="preserve">   30 % za gradbene objekte.</t>
  </si>
  <si>
    <t>*S korekcijo za gradbene objekte -&gt;</t>
  </si>
  <si>
    <t>*S korekcijo za motorizirana tirna vozila -&gt;</t>
  </si>
  <si>
    <t>Skupaj zavarovalna osnova (brez korekcij)</t>
  </si>
  <si>
    <t>*S korekcijo za gradbene objekte in motorizirana tirna vozila -&gt;</t>
  </si>
  <si>
    <t>*Skupaj zavarovalna osnova (s korekcijami)</t>
  </si>
  <si>
    <t>*Skupaj (s korekcijami)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</si>
</sst>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_ ;\-#,##0.00\ "/>
  </numFmts>
  <fonts count="17" x14ac:knownFonts="1">
    <font>
      <sz val="11"/>
      <color theme="1"/>
      <name val="Aptos Narrow"/>
      <family val="2"/>
      <charset val="238"/>
      <scheme val="minor"/>
    </font>
    <font>
      <sz val="11"/>
      <color rgb="FFFF0000"/>
      <name val="Aptos Narrow"/>
      <family val="2"/>
      <charset val="238"/>
      <scheme val="minor"/>
    </font>
    <font>
      <b/>
      <sz val="11"/>
      <color theme="1"/>
      <name val="Aptos Narrow"/>
      <family val="2"/>
      <charset val="238"/>
      <scheme val="minor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8"/>
      <name val="Arial"/>
      <family val="2"/>
      <charset val="238"/>
    </font>
    <font>
      <sz val="10"/>
      <color indexed="8"/>
      <name val="Arial"/>
      <family val="2"/>
      <charset val="238"/>
    </font>
    <font>
      <sz val="10"/>
      <color theme="1"/>
      <name val="Arial"/>
      <family val="2"/>
      <charset val="238"/>
    </font>
    <font>
      <b/>
      <sz val="8"/>
      <name val="Arial"/>
      <family val="2"/>
      <charset val="238"/>
    </font>
    <font>
      <sz val="8"/>
      <color rgb="FFFF0000"/>
      <name val="Arial"/>
      <family val="2"/>
      <charset val="238"/>
    </font>
    <font>
      <b/>
      <sz val="8"/>
      <color rgb="FFFF0000"/>
      <name val="Arial"/>
      <family val="2"/>
      <charset val="238"/>
    </font>
    <font>
      <b/>
      <sz val="10"/>
      <color rgb="FFFF0000"/>
      <name val="Arial"/>
      <family val="2"/>
      <charset val="238"/>
    </font>
    <font>
      <sz val="10"/>
      <color rgb="FFFF0000"/>
      <name val="Aptos Narrow"/>
      <family val="2"/>
      <charset val="238"/>
      <scheme val="minor"/>
    </font>
    <font>
      <sz val="10"/>
      <name val="Aptos Narrow"/>
      <family val="2"/>
      <charset val="238"/>
      <scheme val="minor"/>
    </font>
    <font>
      <b/>
      <sz val="10"/>
      <name val="Aptos Narrow"/>
      <family val="2"/>
      <charset val="238"/>
      <scheme val="minor"/>
    </font>
    <font>
      <b/>
      <sz val="10"/>
      <color rgb="FFFF0000"/>
      <name val="Aptos Narrow"/>
      <family val="2"/>
      <charset val="238"/>
      <scheme val="minor"/>
    </font>
    <font>
      <b/>
      <sz val="10"/>
      <color indexed="8"/>
      <name val="Aptos Narrow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lightDown">
        <bgColor theme="0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3" fillId="0" borderId="0"/>
  </cellStyleXfs>
  <cellXfs count="45">
    <xf numFmtId="0" fontId="0" fillId="0" borderId="0" xfId="0"/>
    <xf numFmtId="0" fontId="4" fillId="0" borderId="0" xfId="1" applyFont="1"/>
    <xf numFmtId="0" fontId="2" fillId="0" borderId="0" xfId="0" applyFont="1"/>
    <xf numFmtId="4" fontId="6" fillId="2" borderId="1" xfId="0" applyNumberFormat="1" applyFont="1" applyFill="1" applyBorder="1"/>
    <xf numFmtId="4" fontId="3" fillId="2" borderId="1" xfId="1" applyNumberFormat="1" applyFill="1" applyBorder="1" applyAlignment="1">
      <alignment vertical="top" wrapText="1"/>
    </xf>
    <xf numFmtId="2" fontId="3" fillId="2" borderId="1" xfId="1" applyNumberFormat="1" applyFill="1" applyBorder="1" applyAlignment="1">
      <alignment vertical="top" wrapText="1"/>
    </xf>
    <xf numFmtId="4" fontId="3" fillId="2" borderId="1" xfId="0" applyNumberFormat="1" applyFont="1" applyFill="1" applyBorder="1"/>
    <xf numFmtId="4" fontId="7" fillId="2" borderId="1" xfId="0" applyNumberFormat="1" applyFont="1" applyFill="1" applyBorder="1"/>
    <xf numFmtId="4" fontId="3" fillId="2" borderId="1" xfId="0" applyNumberFormat="1" applyFont="1" applyFill="1" applyBorder="1" applyAlignment="1">
      <alignment vertical="top" wrapText="1"/>
    </xf>
    <xf numFmtId="4" fontId="3" fillId="0" borderId="1" xfId="1" applyNumberFormat="1" applyBorder="1" applyAlignment="1">
      <alignment vertical="top" wrapText="1"/>
    </xf>
    <xf numFmtId="0" fontId="5" fillId="0" borderId="0" xfId="0" applyFont="1" applyAlignment="1">
      <alignment vertical="top" wrapText="1"/>
    </xf>
    <xf numFmtId="0" fontId="1" fillId="0" borderId="0" xfId="0" applyFont="1"/>
    <xf numFmtId="0" fontId="4" fillId="0" borderId="2" xfId="1" applyFont="1" applyBorder="1" applyAlignment="1">
      <alignment vertical="top" wrapText="1"/>
    </xf>
    <xf numFmtId="0" fontId="4" fillId="0" borderId="3" xfId="1" applyFont="1" applyBorder="1" applyAlignment="1">
      <alignment horizontal="center" vertical="center" wrapText="1"/>
    </xf>
    <xf numFmtId="0" fontId="5" fillId="0" borderId="5" xfId="1" applyFont="1" applyBorder="1" applyAlignment="1">
      <alignment vertical="top" wrapText="1"/>
    </xf>
    <xf numFmtId="4" fontId="3" fillId="2" borderId="6" xfId="1" applyNumberFormat="1" applyFill="1" applyBorder="1" applyAlignment="1">
      <alignment vertical="top" wrapText="1"/>
    </xf>
    <xf numFmtId="0" fontId="9" fillId="0" borderId="5" xfId="1" applyFont="1" applyBorder="1" applyAlignment="1">
      <alignment horizontal="right" vertical="top" wrapText="1"/>
    </xf>
    <xf numFmtId="0" fontId="0" fillId="0" borderId="7" xfId="0" applyBorder="1"/>
    <xf numFmtId="0" fontId="0" fillId="0" borderId="8" xfId="0" applyBorder="1"/>
    <xf numFmtId="0" fontId="5" fillId="0" borderId="5" xfId="0" applyFont="1" applyBorder="1" applyAlignment="1">
      <alignment vertical="top" wrapText="1"/>
    </xf>
    <xf numFmtId="4" fontId="3" fillId="0" borderId="6" xfId="1" applyNumberFormat="1" applyBorder="1" applyAlignment="1">
      <alignment vertical="top" wrapText="1"/>
    </xf>
    <xf numFmtId="0" fontId="4" fillId="0" borderId="0" xfId="0" applyFont="1" applyAlignment="1">
      <alignment vertical="center"/>
    </xf>
    <xf numFmtId="0" fontId="8" fillId="0" borderId="5" xfId="1" applyFont="1" applyBorder="1" applyAlignment="1">
      <alignment horizontal="right" vertical="center" wrapText="1"/>
    </xf>
    <xf numFmtId="0" fontId="9" fillId="0" borderId="5" xfId="0" applyFont="1" applyBorder="1" applyAlignment="1">
      <alignment horizontal="right" vertical="top" wrapText="1"/>
    </xf>
    <xf numFmtId="0" fontId="11" fillId="0" borderId="4" xfId="1" applyFont="1" applyBorder="1" applyAlignment="1">
      <alignment horizontal="center" vertical="center" wrapText="1"/>
    </xf>
    <xf numFmtId="0" fontId="10" fillId="0" borderId="9" xfId="1" applyFont="1" applyBorder="1" applyAlignment="1">
      <alignment horizontal="right" vertical="center" wrapText="1"/>
    </xf>
    <xf numFmtId="0" fontId="5" fillId="0" borderId="2" xfId="0" applyFont="1" applyBorder="1" applyAlignment="1">
      <alignment vertical="top" wrapText="1"/>
    </xf>
    <xf numFmtId="0" fontId="4" fillId="0" borderId="3" xfId="0" applyFont="1" applyBorder="1" applyAlignment="1">
      <alignment horizontal="center" vertical="center" wrapText="1"/>
    </xf>
    <xf numFmtId="164" fontId="12" fillId="2" borderId="1" xfId="0" applyNumberFormat="1" applyFont="1" applyFill="1" applyBorder="1" applyAlignment="1">
      <alignment vertical="center"/>
    </xf>
    <xf numFmtId="164" fontId="12" fillId="2" borderId="6" xfId="1" applyNumberFormat="1" applyFont="1" applyFill="1" applyBorder="1" applyAlignment="1">
      <alignment vertical="center" wrapText="1"/>
    </xf>
    <xf numFmtId="164" fontId="13" fillId="3" borderId="6" xfId="1" applyNumberFormat="1" applyFont="1" applyFill="1" applyBorder="1" applyAlignment="1">
      <alignment vertical="center" wrapText="1"/>
    </xf>
    <xf numFmtId="164" fontId="14" fillId="2" borderId="10" xfId="1" applyNumberFormat="1" applyFont="1" applyFill="1" applyBorder="1" applyAlignment="1">
      <alignment vertical="center" wrapText="1"/>
    </xf>
    <xf numFmtId="164" fontId="13" fillId="3" borderId="10" xfId="1" applyNumberFormat="1" applyFont="1" applyFill="1" applyBorder="1" applyAlignment="1">
      <alignment vertical="center" wrapText="1"/>
    </xf>
    <xf numFmtId="164" fontId="15" fillId="2" borderId="11" xfId="1" applyNumberFormat="1" applyFont="1" applyFill="1" applyBorder="1" applyAlignment="1">
      <alignment vertical="center" wrapText="1"/>
    </xf>
    <xf numFmtId="0" fontId="8" fillId="0" borderId="5" xfId="0" applyFont="1" applyBorder="1" applyAlignment="1">
      <alignment horizontal="right" vertical="center" wrapText="1"/>
    </xf>
    <xf numFmtId="0" fontId="0" fillId="0" borderId="0" xfId="0" applyAlignment="1">
      <alignment vertical="center"/>
    </xf>
    <xf numFmtId="164" fontId="12" fillId="0" borderId="1" xfId="1" applyNumberFormat="1" applyFont="1" applyBorder="1" applyAlignment="1">
      <alignment vertical="center" wrapText="1"/>
    </xf>
    <xf numFmtId="164" fontId="13" fillId="3" borderId="1" xfId="1" applyNumberFormat="1" applyFont="1" applyFill="1" applyBorder="1" applyAlignment="1">
      <alignment vertical="center" wrapText="1"/>
    </xf>
    <xf numFmtId="164" fontId="12" fillId="0" borderId="6" xfId="1" applyNumberFormat="1" applyFont="1" applyBorder="1" applyAlignment="1">
      <alignment vertical="center" wrapText="1"/>
    </xf>
    <xf numFmtId="164" fontId="16" fillId="0" borderId="10" xfId="0" applyNumberFormat="1" applyFont="1" applyBorder="1" applyAlignment="1">
      <alignment vertical="center"/>
    </xf>
    <xf numFmtId="164" fontId="15" fillId="0" borderId="11" xfId="0" applyNumberFormat="1" applyFont="1" applyBorder="1" applyAlignment="1">
      <alignment vertical="center" wrapText="1"/>
    </xf>
    <xf numFmtId="164" fontId="12" fillId="3" borderId="1" xfId="1" applyNumberFormat="1" applyFont="1" applyFill="1" applyBorder="1" applyAlignment="1">
      <alignment vertical="center" wrapText="1"/>
    </xf>
    <xf numFmtId="164" fontId="14" fillId="2" borderId="1" xfId="1" applyNumberFormat="1" applyFont="1" applyFill="1" applyBorder="1" applyAlignment="1">
      <alignment vertical="center" wrapText="1"/>
    </xf>
    <xf numFmtId="164" fontId="16" fillId="0" borderId="1" xfId="0" applyNumberFormat="1" applyFont="1" applyBorder="1" applyAlignment="1">
      <alignment vertical="center"/>
    </xf>
    <xf numFmtId="164" fontId="14" fillId="0" borderId="1" xfId="1" applyNumberFormat="1" applyFont="1" applyBorder="1" applyAlignment="1">
      <alignment vertical="center" wrapText="1"/>
    </xf>
  </cellXfs>
  <cellStyles count="2">
    <cellStyle name="Navadno" xfId="0" builtinId="0"/>
    <cellStyle name="Navadno_List1_1" xfId="1" xr:uid="{566A9579-C56E-450C-852E-BD8756C3253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isarna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ebextensions/_rels/taskpanes.xml.rels><?xml version="1.0" encoding="UTF-8" standalone="yes"?>
<Relationships xmlns="http://schemas.openxmlformats.org/package/2006/relationships"><Relationship Id="rId1" Type="http://schemas.microsoft.com/office/2011/relationships/webextension" Target="webextension1.xml"/></Relationships>
</file>

<file path=xl/webextensions/taskpanes.xml><?xml version="1.0" encoding="utf-8"?>
<wetp:taskpanes xmlns:wetp="http://schemas.microsoft.com/office/webextensions/taskpanes/2010/11">
  <wetp:taskpane dockstate="right" visibility="0" width="525" row="3">
    <wetp:webextensionref xmlns:r="http://schemas.openxmlformats.org/officeDocument/2006/relationships" r:id="rId1"/>
  </wetp:taskpane>
</wetp:taskpanes>
</file>

<file path=xl/webextensions/webextension1.xml><?xml version="1.0" encoding="utf-8"?>
<we:webextension xmlns:we="http://schemas.microsoft.com/office/webextensions/webextension/2010/11" id="{47D935E2-F370-4355-AA42-57B523C629E8}">
  <we:reference id="WA200009404" version="1.0.0.8" store="Omex" storeType="OMEX"/>
  <we:alternateReferences>
    <we:reference id="WA200009404" version="1.0.0.8" store="WA200009404" storeType="OMEX"/>
  </we:alternateReferences>
  <we:properties/>
  <we:bindings/>
  <we:snapshot xmlns:r="http://schemas.openxmlformats.org/officeDocument/2006/relationships"/>
</we:webextension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F38FFF-D97E-4C45-AB65-F471199810FA}">
  <dimension ref="A1:I30"/>
  <sheetViews>
    <sheetView tabSelected="1" workbookViewId="0">
      <selection activeCell="B15" sqref="B15"/>
    </sheetView>
  </sheetViews>
  <sheetFormatPr defaultRowHeight="14.5" x14ac:dyDescent="0.35"/>
  <cols>
    <col min="1" max="1" width="36.6328125" customWidth="1"/>
    <col min="2" max="10" width="21.08984375" customWidth="1"/>
    <col min="248" max="248" width="23" customWidth="1"/>
    <col min="249" max="249" width="15.7265625" customWidth="1"/>
    <col min="250" max="250" width="14.7265625" customWidth="1"/>
    <col min="251" max="252" width="13.81640625" customWidth="1"/>
    <col min="253" max="253" width="12.81640625" customWidth="1"/>
    <col min="254" max="254" width="17" customWidth="1"/>
    <col min="255" max="255" width="19.81640625" customWidth="1"/>
    <col min="504" max="504" width="23" customWidth="1"/>
    <col min="505" max="505" width="15.7265625" customWidth="1"/>
    <col min="506" max="506" width="14.7265625" customWidth="1"/>
    <col min="507" max="508" width="13.81640625" customWidth="1"/>
    <col min="509" max="509" width="12.81640625" customWidth="1"/>
    <col min="510" max="510" width="17" customWidth="1"/>
    <col min="511" max="511" width="19.81640625" customWidth="1"/>
    <col min="760" max="760" width="23" customWidth="1"/>
    <col min="761" max="761" width="15.7265625" customWidth="1"/>
    <col min="762" max="762" width="14.7265625" customWidth="1"/>
    <col min="763" max="764" width="13.81640625" customWidth="1"/>
    <col min="765" max="765" width="12.81640625" customWidth="1"/>
    <col min="766" max="766" width="17" customWidth="1"/>
    <col min="767" max="767" width="19.81640625" customWidth="1"/>
    <col min="1016" max="1016" width="23" customWidth="1"/>
    <col min="1017" max="1017" width="15.7265625" customWidth="1"/>
    <col min="1018" max="1018" width="14.7265625" customWidth="1"/>
    <col min="1019" max="1020" width="13.81640625" customWidth="1"/>
    <col min="1021" max="1021" width="12.81640625" customWidth="1"/>
    <col min="1022" max="1022" width="17" customWidth="1"/>
    <col min="1023" max="1023" width="19.81640625" customWidth="1"/>
    <col min="1272" max="1272" width="23" customWidth="1"/>
    <col min="1273" max="1273" width="15.7265625" customWidth="1"/>
    <col min="1274" max="1274" width="14.7265625" customWidth="1"/>
    <col min="1275" max="1276" width="13.81640625" customWidth="1"/>
    <col min="1277" max="1277" width="12.81640625" customWidth="1"/>
    <col min="1278" max="1278" width="17" customWidth="1"/>
    <col min="1279" max="1279" width="19.81640625" customWidth="1"/>
    <col min="1528" max="1528" width="23" customWidth="1"/>
    <col min="1529" max="1529" width="15.7265625" customWidth="1"/>
    <col min="1530" max="1530" width="14.7265625" customWidth="1"/>
    <col min="1531" max="1532" width="13.81640625" customWidth="1"/>
    <col min="1533" max="1533" width="12.81640625" customWidth="1"/>
    <col min="1534" max="1534" width="17" customWidth="1"/>
    <col min="1535" max="1535" width="19.81640625" customWidth="1"/>
    <col min="1784" max="1784" width="23" customWidth="1"/>
    <col min="1785" max="1785" width="15.7265625" customWidth="1"/>
    <col min="1786" max="1786" width="14.7265625" customWidth="1"/>
    <col min="1787" max="1788" width="13.81640625" customWidth="1"/>
    <col min="1789" max="1789" width="12.81640625" customWidth="1"/>
    <col min="1790" max="1790" width="17" customWidth="1"/>
    <col min="1791" max="1791" width="19.81640625" customWidth="1"/>
    <col min="2040" max="2040" width="23" customWidth="1"/>
    <col min="2041" max="2041" width="15.7265625" customWidth="1"/>
    <col min="2042" max="2042" width="14.7265625" customWidth="1"/>
    <col min="2043" max="2044" width="13.81640625" customWidth="1"/>
    <col min="2045" max="2045" width="12.81640625" customWidth="1"/>
    <col min="2046" max="2046" width="17" customWidth="1"/>
    <col min="2047" max="2047" width="19.81640625" customWidth="1"/>
    <col min="2296" max="2296" width="23" customWidth="1"/>
    <col min="2297" max="2297" width="15.7265625" customWidth="1"/>
    <col min="2298" max="2298" width="14.7265625" customWidth="1"/>
    <col min="2299" max="2300" width="13.81640625" customWidth="1"/>
    <col min="2301" max="2301" width="12.81640625" customWidth="1"/>
    <col min="2302" max="2302" width="17" customWidth="1"/>
    <col min="2303" max="2303" width="19.81640625" customWidth="1"/>
    <col min="2552" max="2552" width="23" customWidth="1"/>
    <col min="2553" max="2553" width="15.7265625" customWidth="1"/>
    <col min="2554" max="2554" width="14.7265625" customWidth="1"/>
    <col min="2555" max="2556" width="13.81640625" customWidth="1"/>
    <col min="2557" max="2557" width="12.81640625" customWidth="1"/>
    <col min="2558" max="2558" width="17" customWidth="1"/>
    <col min="2559" max="2559" width="19.81640625" customWidth="1"/>
    <col min="2808" max="2808" width="23" customWidth="1"/>
    <col min="2809" max="2809" width="15.7265625" customWidth="1"/>
    <col min="2810" max="2810" width="14.7265625" customWidth="1"/>
    <col min="2811" max="2812" width="13.81640625" customWidth="1"/>
    <col min="2813" max="2813" width="12.81640625" customWidth="1"/>
    <col min="2814" max="2814" width="17" customWidth="1"/>
    <col min="2815" max="2815" width="19.81640625" customWidth="1"/>
    <col min="3064" max="3064" width="23" customWidth="1"/>
    <col min="3065" max="3065" width="15.7265625" customWidth="1"/>
    <col min="3066" max="3066" width="14.7265625" customWidth="1"/>
    <col min="3067" max="3068" width="13.81640625" customWidth="1"/>
    <col min="3069" max="3069" width="12.81640625" customWidth="1"/>
    <col min="3070" max="3070" width="17" customWidth="1"/>
    <col min="3071" max="3071" width="19.81640625" customWidth="1"/>
    <col min="3320" max="3320" width="23" customWidth="1"/>
    <col min="3321" max="3321" width="15.7265625" customWidth="1"/>
    <col min="3322" max="3322" width="14.7265625" customWidth="1"/>
    <col min="3323" max="3324" width="13.81640625" customWidth="1"/>
    <col min="3325" max="3325" width="12.81640625" customWidth="1"/>
    <col min="3326" max="3326" width="17" customWidth="1"/>
    <col min="3327" max="3327" width="19.81640625" customWidth="1"/>
    <col min="3576" max="3576" width="23" customWidth="1"/>
    <col min="3577" max="3577" width="15.7265625" customWidth="1"/>
    <col min="3578" max="3578" width="14.7265625" customWidth="1"/>
    <col min="3579" max="3580" width="13.81640625" customWidth="1"/>
    <col min="3581" max="3581" width="12.81640625" customWidth="1"/>
    <col min="3582" max="3582" width="17" customWidth="1"/>
    <col min="3583" max="3583" width="19.81640625" customWidth="1"/>
    <col min="3832" max="3832" width="23" customWidth="1"/>
    <col min="3833" max="3833" width="15.7265625" customWidth="1"/>
    <col min="3834" max="3834" width="14.7265625" customWidth="1"/>
    <col min="3835" max="3836" width="13.81640625" customWidth="1"/>
    <col min="3837" max="3837" width="12.81640625" customWidth="1"/>
    <col min="3838" max="3838" width="17" customWidth="1"/>
    <col min="3839" max="3839" width="19.81640625" customWidth="1"/>
    <col min="4088" max="4088" width="23" customWidth="1"/>
    <col min="4089" max="4089" width="15.7265625" customWidth="1"/>
    <col min="4090" max="4090" width="14.7265625" customWidth="1"/>
    <col min="4091" max="4092" width="13.81640625" customWidth="1"/>
    <col min="4093" max="4093" width="12.81640625" customWidth="1"/>
    <col min="4094" max="4094" width="17" customWidth="1"/>
    <col min="4095" max="4095" width="19.81640625" customWidth="1"/>
    <col min="4344" max="4344" width="23" customWidth="1"/>
    <col min="4345" max="4345" width="15.7265625" customWidth="1"/>
    <col min="4346" max="4346" width="14.7265625" customWidth="1"/>
    <col min="4347" max="4348" width="13.81640625" customWidth="1"/>
    <col min="4349" max="4349" width="12.81640625" customWidth="1"/>
    <col min="4350" max="4350" width="17" customWidth="1"/>
    <col min="4351" max="4351" width="19.81640625" customWidth="1"/>
    <col min="4600" max="4600" width="23" customWidth="1"/>
    <col min="4601" max="4601" width="15.7265625" customWidth="1"/>
    <col min="4602" max="4602" width="14.7265625" customWidth="1"/>
    <col min="4603" max="4604" width="13.81640625" customWidth="1"/>
    <col min="4605" max="4605" width="12.81640625" customWidth="1"/>
    <col min="4606" max="4606" width="17" customWidth="1"/>
    <col min="4607" max="4607" width="19.81640625" customWidth="1"/>
    <col min="4856" max="4856" width="23" customWidth="1"/>
    <col min="4857" max="4857" width="15.7265625" customWidth="1"/>
    <col min="4858" max="4858" width="14.7265625" customWidth="1"/>
    <col min="4859" max="4860" width="13.81640625" customWidth="1"/>
    <col min="4861" max="4861" width="12.81640625" customWidth="1"/>
    <col min="4862" max="4862" width="17" customWidth="1"/>
    <col min="4863" max="4863" width="19.81640625" customWidth="1"/>
    <col min="5112" max="5112" width="23" customWidth="1"/>
    <col min="5113" max="5113" width="15.7265625" customWidth="1"/>
    <col min="5114" max="5114" width="14.7265625" customWidth="1"/>
    <col min="5115" max="5116" width="13.81640625" customWidth="1"/>
    <col min="5117" max="5117" width="12.81640625" customWidth="1"/>
    <col min="5118" max="5118" width="17" customWidth="1"/>
    <col min="5119" max="5119" width="19.81640625" customWidth="1"/>
    <col min="5368" max="5368" width="23" customWidth="1"/>
    <col min="5369" max="5369" width="15.7265625" customWidth="1"/>
    <col min="5370" max="5370" width="14.7265625" customWidth="1"/>
    <col min="5371" max="5372" width="13.81640625" customWidth="1"/>
    <col min="5373" max="5373" width="12.81640625" customWidth="1"/>
    <col min="5374" max="5374" width="17" customWidth="1"/>
    <col min="5375" max="5375" width="19.81640625" customWidth="1"/>
    <col min="5624" max="5624" width="23" customWidth="1"/>
    <col min="5625" max="5625" width="15.7265625" customWidth="1"/>
    <col min="5626" max="5626" width="14.7265625" customWidth="1"/>
    <col min="5627" max="5628" width="13.81640625" customWidth="1"/>
    <col min="5629" max="5629" width="12.81640625" customWidth="1"/>
    <col min="5630" max="5630" width="17" customWidth="1"/>
    <col min="5631" max="5631" width="19.81640625" customWidth="1"/>
    <col min="5880" max="5880" width="23" customWidth="1"/>
    <col min="5881" max="5881" width="15.7265625" customWidth="1"/>
    <col min="5882" max="5882" width="14.7265625" customWidth="1"/>
    <col min="5883" max="5884" width="13.81640625" customWidth="1"/>
    <col min="5885" max="5885" width="12.81640625" customWidth="1"/>
    <col min="5886" max="5886" width="17" customWidth="1"/>
    <col min="5887" max="5887" width="19.81640625" customWidth="1"/>
    <col min="6136" max="6136" width="23" customWidth="1"/>
    <col min="6137" max="6137" width="15.7265625" customWidth="1"/>
    <col min="6138" max="6138" width="14.7265625" customWidth="1"/>
    <col min="6139" max="6140" width="13.81640625" customWidth="1"/>
    <col min="6141" max="6141" width="12.81640625" customWidth="1"/>
    <col min="6142" max="6142" width="17" customWidth="1"/>
    <col min="6143" max="6143" width="19.81640625" customWidth="1"/>
    <col min="6392" max="6392" width="23" customWidth="1"/>
    <col min="6393" max="6393" width="15.7265625" customWidth="1"/>
    <col min="6394" max="6394" width="14.7265625" customWidth="1"/>
    <col min="6395" max="6396" width="13.81640625" customWidth="1"/>
    <col min="6397" max="6397" width="12.81640625" customWidth="1"/>
    <col min="6398" max="6398" width="17" customWidth="1"/>
    <col min="6399" max="6399" width="19.81640625" customWidth="1"/>
    <col min="6648" max="6648" width="23" customWidth="1"/>
    <col min="6649" max="6649" width="15.7265625" customWidth="1"/>
    <col min="6650" max="6650" width="14.7265625" customWidth="1"/>
    <col min="6651" max="6652" width="13.81640625" customWidth="1"/>
    <col min="6653" max="6653" width="12.81640625" customWidth="1"/>
    <col min="6654" max="6654" width="17" customWidth="1"/>
    <col min="6655" max="6655" width="19.81640625" customWidth="1"/>
    <col min="6904" max="6904" width="23" customWidth="1"/>
    <col min="6905" max="6905" width="15.7265625" customWidth="1"/>
    <col min="6906" max="6906" width="14.7265625" customWidth="1"/>
    <col min="6907" max="6908" width="13.81640625" customWidth="1"/>
    <col min="6909" max="6909" width="12.81640625" customWidth="1"/>
    <col min="6910" max="6910" width="17" customWidth="1"/>
    <col min="6911" max="6911" width="19.81640625" customWidth="1"/>
    <col min="7160" max="7160" width="23" customWidth="1"/>
    <col min="7161" max="7161" width="15.7265625" customWidth="1"/>
    <col min="7162" max="7162" width="14.7265625" customWidth="1"/>
    <col min="7163" max="7164" width="13.81640625" customWidth="1"/>
    <col min="7165" max="7165" width="12.81640625" customWidth="1"/>
    <col min="7166" max="7166" width="17" customWidth="1"/>
    <col min="7167" max="7167" width="19.81640625" customWidth="1"/>
    <col min="7416" max="7416" width="23" customWidth="1"/>
    <col min="7417" max="7417" width="15.7265625" customWidth="1"/>
    <col min="7418" max="7418" width="14.7265625" customWidth="1"/>
    <col min="7419" max="7420" width="13.81640625" customWidth="1"/>
    <col min="7421" max="7421" width="12.81640625" customWidth="1"/>
    <col min="7422" max="7422" width="17" customWidth="1"/>
    <col min="7423" max="7423" width="19.81640625" customWidth="1"/>
    <col min="7672" max="7672" width="23" customWidth="1"/>
    <col min="7673" max="7673" width="15.7265625" customWidth="1"/>
    <col min="7674" max="7674" width="14.7265625" customWidth="1"/>
    <col min="7675" max="7676" width="13.81640625" customWidth="1"/>
    <col min="7677" max="7677" width="12.81640625" customWidth="1"/>
    <col min="7678" max="7678" width="17" customWidth="1"/>
    <col min="7679" max="7679" width="19.81640625" customWidth="1"/>
    <col min="7928" max="7928" width="23" customWidth="1"/>
    <col min="7929" max="7929" width="15.7265625" customWidth="1"/>
    <col min="7930" max="7930" width="14.7265625" customWidth="1"/>
    <col min="7931" max="7932" width="13.81640625" customWidth="1"/>
    <col min="7933" max="7933" width="12.81640625" customWidth="1"/>
    <col min="7934" max="7934" width="17" customWidth="1"/>
    <col min="7935" max="7935" width="19.81640625" customWidth="1"/>
    <col min="8184" max="8184" width="23" customWidth="1"/>
    <col min="8185" max="8185" width="15.7265625" customWidth="1"/>
    <col min="8186" max="8186" width="14.7265625" customWidth="1"/>
    <col min="8187" max="8188" width="13.81640625" customWidth="1"/>
    <col min="8189" max="8189" width="12.81640625" customWidth="1"/>
    <col min="8190" max="8190" width="17" customWidth="1"/>
    <col min="8191" max="8191" width="19.81640625" customWidth="1"/>
    <col min="8440" max="8440" width="23" customWidth="1"/>
    <col min="8441" max="8441" width="15.7265625" customWidth="1"/>
    <col min="8442" max="8442" width="14.7265625" customWidth="1"/>
    <col min="8443" max="8444" width="13.81640625" customWidth="1"/>
    <col min="8445" max="8445" width="12.81640625" customWidth="1"/>
    <col min="8446" max="8446" width="17" customWidth="1"/>
    <col min="8447" max="8447" width="19.81640625" customWidth="1"/>
    <col min="8696" max="8696" width="23" customWidth="1"/>
    <col min="8697" max="8697" width="15.7265625" customWidth="1"/>
    <col min="8698" max="8698" width="14.7265625" customWidth="1"/>
    <col min="8699" max="8700" width="13.81640625" customWidth="1"/>
    <col min="8701" max="8701" width="12.81640625" customWidth="1"/>
    <col min="8702" max="8702" width="17" customWidth="1"/>
    <col min="8703" max="8703" width="19.81640625" customWidth="1"/>
    <col min="8952" max="8952" width="23" customWidth="1"/>
    <col min="8953" max="8953" width="15.7265625" customWidth="1"/>
    <col min="8954" max="8954" width="14.7265625" customWidth="1"/>
    <col min="8955" max="8956" width="13.81640625" customWidth="1"/>
    <col min="8957" max="8957" width="12.81640625" customWidth="1"/>
    <col min="8958" max="8958" width="17" customWidth="1"/>
    <col min="8959" max="8959" width="19.81640625" customWidth="1"/>
    <col min="9208" max="9208" width="23" customWidth="1"/>
    <col min="9209" max="9209" width="15.7265625" customWidth="1"/>
    <col min="9210" max="9210" width="14.7265625" customWidth="1"/>
    <col min="9211" max="9212" width="13.81640625" customWidth="1"/>
    <col min="9213" max="9213" width="12.81640625" customWidth="1"/>
    <col min="9214" max="9214" width="17" customWidth="1"/>
    <col min="9215" max="9215" width="19.81640625" customWidth="1"/>
    <col min="9464" max="9464" width="23" customWidth="1"/>
    <col min="9465" max="9465" width="15.7265625" customWidth="1"/>
    <col min="9466" max="9466" width="14.7265625" customWidth="1"/>
    <col min="9467" max="9468" width="13.81640625" customWidth="1"/>
    <col min="9469" max="9469" width="12.81640625" customWidth="1"/>
    <col min="9470" max="9470" width="17" customWidth="1"/>
    <col min="9471" max="9471" width="19.81640625" customWidth="1"/>
    <col min="9720" max="9720" width="23" customWidth="1"/>
    <col min="9721" max="9721" width="15.7265625" customWidth="1"/>
    <col min="9722" max="9722" width="14.7265625" customWidth="1"/>
    <col min="9723" max="9724" width="13.81640625" customWidth="1"/>
    <col min="9725" max="9725" width="12.81640625" customWidth="1"/>
    <col min="9726" max="9726" width="17" customWidth="1"/>
    <col min="9727" max="9727" width="19.81640625" customWidth="1"/>
    <col min="9976" max="9976" width="23" customWidth="1"/>
    <col min="9977" max="9977" width="15.7265625" customWidth="1"/>
    <col min="9978" max="9978" width="14.7265625" customWidth="1"/>
    <col min="9979" max="9980" width="13.81640625" customWidth="1"/>
    <col min="9981" max="9981" width="12.81640625" customWidth="1"/>
    <col min="9982" max="9982" width="17" customWidth="1"/>
    <col min="9983" max="9983" width="19.81640625" customWidth="1"/>
    <col min="10232" max="10232" width="23" customWidth="1"/>
    <col min="10233" max="10233" width="15.7265625" customWidth="1"/>
    <col min="10234" max="10234" width="14.7265625" customWidth="1"/>
    <col min="10235" max="10236" width="13.81640625" customWidth="1"/>
    <col min="10237" max="10237" width="12.81640625" customWidth="1"/>
    <col min="10238" max="10238" width="17" customWidth="1"/>
    <col min="10239" max="10239" width="19.81640625" customWidth="1"/>
    <col min="10488" max="10488" width="23" customWidth="1"/>
    <col min="10489" max="10489" width="15.7265625" customWidth="1"/>
    <col min="10490" max="10490" width="14.7265625" customWidth="1"/>
    <col min="10491" max="10492" width="13.81640625" customWidth="1"/>
    <col min="10493" max="10493" width="12.81640625" customWidth="1"/>
    <col min="10494" max="10494" width="17" customWidth="1"/>
    <col min="10495" max="10495" width="19.81640625" customWidth="1"/>
    <col min="10744" max="10744" width="23" customWidth="1"/>
    <col min="10745" max="10745" width="15.7265625" customWidth="1"/>
    <col min="10746" max="10746" width="14.7265625" customWidth="1"/>
    <col min="10747" max="10748" width="13.81640625" customWidth="1"/>
    <col min="10749" max="10749" width="12.81640625" customWidth="1"/>
    <col min="10750" max="10750" width="17" customWidth="1"/>
    <col min="10751" max="10751" width="19.81640625" customWidth="1"/>
    <col min="11000" max="11000" width="23" customWidth="1"/>
    <col min="11001" max="11001" width="15.7265625" customWidth="1"/>
    <col min="11002" max="11002" width="14.7265625" customWidth="1"/>
    <col min="11003" max="11004" width="13.81640625" customWidth="1"/>
    <col min="11005" max="11005" width="12.81640625" customWidth="1"/>
    <col min="11006" max="11006" width="17" customWidth="1"/>
    <col min="11007" max="11007" width="19.81640625" customWidth="1"/>
    <col min="11256" max="11256" width="23" customWidth="1"/>
    <col min="11257" max="11257" width="15.7265625" customWidth="1"/>
    <col min="11258" max="11258" width="14.7265625" customWidth="1"/>
    <col min="11259" max="11260" width="13.81640625" customWidth="1"/>
    <col min="11261" max="11261" width="12.81640625" customWidth="1"/>
    <col min="11262" max="11262" width="17" customWidth="1"/>
    <col min="11263" max="11263" width="19.81640625" customWidth="1"/>
    <col min="11512" max="11512" width="23" customWidth="1"/>
    <col min="11513" max="11513" width="15.7265625" customWidth="1"/>
    <col min="11514" max="11514" width="14.7265625" customWidth="1"/>
    <col min="11515" max="11516" width="13.81640625" customWidth="1"/>
    <col min="11517" max="11517" width="12.81640625" customWidth="1"/>
    <col min="11518" max="11518" width="17" customWidth="1"/>
    <col min="11519" max="11519" width="19.81640625" customWidth="1"/>
    <col min="11768" max="11768" width="23" customWidth="1"/>
    <col min="11769" max="11769" width="15.7265625" customWidth="1"/>
    <col min="11770" max="11770" width="14.7265625" customWidth="1"/>
    <col min="11771" max="11772" width="13.81640625" customWidth="1"/>
    <col min="11773" max="11773" width="12.81640625" customWidth="1"/>
    <col min="11774" max="11774" width="17" customWidth="1"/>
    <col min="11775" max="11775" width="19.81640625" customWidth="1"/>
    <col min="12024" max="12024" width="23" customWidth="1"/>
    <col min="12025" max="12025" width="15.7265625" customWidth="1"/>
    <col min="12026" max="12026" width="14.7265625" customWidth="1"/>
    <col min="12027" max="12028" width="13.81640625" customWidth="1"/>
    <col min="12029" max="12029" width="12.81640625" customWidth="1"/>
    <col min="12030" max="12030" width="17" customWidth="1"/>
    <col min="12031" max="12031" width="19.81640625" customWidth="1"/>
    <col min="12280" max="12280" width="23" customWidth="1"/>
    <col min="12281" max="12281" width="15.7265625" customWidth="1"/>
    <col min="12282" max="12282" width="14.7265625" customWidth="1"/>
    <col min="12283" max="12284" width="13.81640625" customWidth="1"/>
    <col min="12285" max="12285" width="12.81640625" customWidth="1"/>
    <col min="12286" max="12286" width="17" customWidth="1"/>
    <col min="12287" max="12287" width="19.81640625" customWidth="1"/>
    <col min="12536" max="12536" width="23" customWidth="1"/>
    <col min="12537" max="12537" width="15.7265625" customWidth="1"/>
    <col min="12538" max="12538" width="14.7265625" customWidth="1"/>
    <col min="12539" max="12540" width="13.81640625" customWidth="1"/>
    <col min="12541" max="12541" width="12.81640625" customWidth="1"/>
    <col min="12542" max="12542" width="17" customWidth="1"/>
    <col min="12543" max="12543" width="19.81640625" customWidth="1"/>
    <col min="12792" max="12792" width="23" customWidth="1"/>
    <col min="12793" max="12793" width="15.7265625" customWidth="1"/>
    <col min="12794" max="12794" width="14.7265625" customWidth="1"/>
    <col min="12795" max="12796" width="13.81640625" customWidth="1"/>
    <col min="12797" max="12797" width="12.81640625" customWidth="1"/>
    <col min="12798" max="12798" width="17" customWidth="1"/>
    <col min="12799" max="12799" width="19.81640625" customWidth="1"/>
    <col min="13048" max="13048" width="23" customWidth="1"/>
    <col min="13049" max="13049" width="15.7265625" customWidth="1"/>
    <col min="13050" max="13050" width="14.7265625" customWidth="1"/>
    <col min="13051" max="13052" width="13.81640625" customWidth="1"/>
    <col min="13053" max="13053" width="12.81640625" customWidth="1"/>
    <col min="13054" max="13054" width="17" customWidth="1"/>
    <col min="13055" max="13055" width="19.81640625" customWidth="1"/>
    <col min="13304" max="13304" width="23" customWidth="1"/>
    <col min="13305" max="13305" width="15.7265625" customWidth="1"/>
    <col min="13306" max="13306" width="14.7265625" customWidth="1"/>
    <col min="13307" max="13308" width="13.81640625" customWidth="1"/>
    <col min="13309" max="13309" width="12.81640625" customWidth="1"/>
    <col min="13310" max="13310" width="17" customWidth="1"/>
    <col min="13311" max="13311" width="19.81640625" customWidth="1"/>
    <col min="13560" max="13560" width="23" customWidth="1"/>
    <col min="13561" max="13561" width="15.7265625" customWidth="1"/>
    <col min="13562" max="13562" width="14.7265625" customWidth="1"/>
    <col min="13563" max="13564" width="13.81640625" customWidth="1"/>
    <col min="13565" max="13565" width="12.81640625" customWidth="1"/>
    <col min="13566" max="13566" width="17" customWidth="1"/>
    <col min="13567" max="13567" width="19.81640625" customWidth="1"/>
    <col min="13816" max="13816" width="23" customWidth="1"/>
    <col min="13817" max="13817" width="15.7265625" customWidth="1"/>
    <col min="13818" max="13818" width="14.7265625" customWidth="1"/>
    <col min="13819" max="13820" width="13.81640625" customWidth="1"/>
    <col min="13821" max="13821" width="12.81640625" customWidth="1"/>
    <col min="13822" max="13822" width="17" customWidth="1"/>
    <col min="13823" max="13823" width="19.81640625" customWidth="1"/>
    <col min="14072" max="14072" width="23" customWidth="1"/>
    <col min="14073" max="14073" width="15.7265625" customWidth="1"/>
    <col min="14074" max="14074" width="14.7265625" customWidth="1"/>
    <col min="14075" max="14076" width="13.81640625" customWidth="1"/>
    <col min="14077" max="14077" width="12.81640625" customWidth="1"/>
    <col min="14078" max="14078" width="17" customWidth="1"/>
    <col min="14079" max="14079" width="19.81640625" customWidth="1"/>
    <col min="14328" max="14328" width="23" customWidth="1"/>
    <col min="14329" max="14329" width="15.7265625" customWidth="1"/>
    <col min="14330" max="14330" width="14.7265625" customWidth="1"/>
    <col min="14331" max="14332" width="13.81640625" customWidth="1"/>
    <col min="14333" max="14333" width="12.81640625" customWidth="1"/>
    <col min="14334" max="14334" width="17" customWidth="1"/>
    <col min="14335" max="14335" width="19.81640625" customWidth="1"/>
    <col min="14584" max="14584" width="23" customWidth="1"/>
    <col min="14585" max="14585" width="15.7265625" customWidth="1"/>
    <col min="14586" max="14586" width="14.7265625" customWidth="1"/>
    <col min="14587" max="14588" width="13.81640625" customWidth="1"/>
    <col min="14589" max="14589" width="12.81640625" customWidth="1"/>
    <col min="14590" max="14590" width="17" customWidth="1"/>
    <col min="14591" max="14591" width="19.81640625" customWidth="1"/>
    <col min="14840" max="14840" width="23" customWidth="1"/>
    <col min="14841" max="14841" width="15.7265625" customWidth="1"/>
    <col min="14842" max="14842" width="14.7265625" customWidth="1"/>
    <col min="14843" max="14844" width="13.81640625" customWidth="1"/>
    <col min="14845" max="14845" width="12.81640625" customWidth="1"/>
    <col min="14846" max="14846" width="17" customWidth="1"/>
    <col min="14847" max="14847" width="19.81640625" customWidth="1"/>
    <col min="15096" max="15096" width="23" customWidth="1"/>
    <col min="15097" max="15097" width="15.7265625" customWidth="1"/>
    <col min="15098" max="15098" width="14.7265625" customWidth="1"/>
    <col min="15099" max="15100" width="13.81640625" customWidth="1"/>
    <col min="15101" max="15101" width="12.81640625" customWidth="1"/>
    <col min="15102" max="15102" width="17" customWidth="1"/>
    <col min="15103" max="15103" width="19.81640625" customWidth="1"/>
    <col min="15352" max="15352" width="23" customWidth="1"/>
    <col min="15353" max="15353" width="15.7265625" customWidth="1"/>
    <col min="15354" max="15354" width="14.7265625" customWidth="1"/>
    <col min="15355" max="15356" width="13.81640625" customWidth="1"/>
    <col min="15357" max="15357" width="12.81640625" customWidth="1"/>
    <col min="15358" max="15358" width="17" customWidth="1"/>
    <col min="15359" max="15359" width="19.81640625" customWidth="1"/>
    <col min="15608" max="15608" width="23" customWidth="1"/>
    <col min="15609" max="15609" width="15.7265625" customWidth="1"/>
    <col min="15610" max="15610" width="14.7265625" customWidth="1"/>
    <col min="15611" max="15612" width="13.81640625" customWidth="1"/>
    <col min="15613" max="15613" width="12.81640625" customWidth="1"/>
    <col min="15614" max="15614" width="17" customWidth="1"/>
    <col min="15615" max="15615" width="19.81640625" customWidth="1"/>
    <col min="15864" max="15864" width="23" customWidth="1"/>
    <col min="15865" max="15865" width="15.7265625" customWidth="1"/>
    <col min="15866" max="15866" width="14.7265625" customWidth="1"/>
    <col min="15867" max="15868" width="13.81640625" customWidth="1"/>
    <col min="15869" max="15869" width="12.81640625" customWidth="1"/>
    <col min="15870" max="15870" width="17" customWidth="1"/>
    <col min="15871" max="15871" width="19.81640625" customWidth="1"/>
    <col min="16120" max="16120" width="23" customWidth="1"/>
    <col min="16121" max="16121" width="15.7265625" customWidth="1"/>
    <col min="16122" max="16122" width="14.7265625" customWidth="1"/>
    <col min="16123" max="16124" width="13.81640625" customWidth="1"/>
    <col min="16125" max="16125" width="12.81640625" customWidth="1"/>
    <col min="16126" max="16126" width="17" customWidth="1"/>
    <col min="16127" max="16127" width="19.81640625" customWidth="1"/>
  </cols>
  <sheetData>
    <row r="1" spans="1:9" s="2" customFormat="1" x14ac:dyDescent="0.35">
      <c r="A1" s="1" t="s">
        <v>0</v>
      </c>
      <c r="B1" s="1"/>
      <c r="C1" s="1"/>
      <c r="D1" s="1"/>
      <c r="E1" s="1"/>
      <c r="F1" s="1"/>
    </row>
    <row r="2" spans="1:9" ht="15" thickBot="1" x14ac:dyDescent="0.4"/>
    <row r="3" spans="1:9" s="2" customFormat="1" ht="27.5" customHeight="1" x14ac:dyDescent="0.35">
      <c r="A3" s="12"/>
      <c r="B3" s="13" t="s">
        <v>1</v>
      </c>
      <c r="C3" s="13" t="s">
        <v>2</v>
      </c>
      <c r="D3" s="13" t="s">
        <v>3</v>
      </c>
      <c r="E3" s="13" t="s">
        <v>4</v>
      </c>
      <c r="F3" s="13" t="s">
        <v>5</v>
      </c>
      <c r="G3" s="13" t="s">
        <v>6</v>
      </c>
      <c r="H3" s="13" t="s">
        <v>7</v>
      </c>
      <c r="I3" s="24" t="s">
        <v>28</v>
      </c>
    </row>
    <row r="4" spans="1:9" x14ac:dyDescent="0.35">
      <c r="A4" s="14" t="s">
        <v>8</v>
      </c>
      <c r="B4" s="3">
        <v>18745617.140000001</v>
      </c>
      <c r="C4" s="3">
        <v>2949046.46</v>
      </c>
      <c r="D4" s="3">
        <v>596567.72</v>
      </c>
      <c r="E4" s="3">
        <v>0</v>
      </c>
      <c r="F4" s="3">
        <v>7467156.8700000001</v>
      </c>
      <c r="G4" s="3">
        <v>18698355.75</v>
      </c>
      <c r="H4" s="4">
        <f>B4+C4+D4+E4+F4+G4</f>
        <v>48456743.939999998</v>
      </c>
      <c r="I4" s="30"/>
    </row>
    <row r="5" spans="1:9" x14ac:dyDescent="0.35">
      <c r="A5" s="16" t="s">
        <v>23</v>
      </c>
      <c r="B5" s="28">
        <f t="shared" ref="B5:G5" si="0">B4*1.3</f>
        <v>24369302.282000002</v>
      </c>
      <c r="C5" s="28">
        <f t="shared" si="0"/>
        <v>3833760.398</v>
      </c>
      <c r="D5" s="28">
        <f t="shared" si="0"/>
        <v>775538.03599999996</v>
      </c>
      <c r="E5" s="28">
        <f t="shared" si="0"/>
        <v>0</v>
      </c>
      <c r="F5" s="28">
        <f t="shared" si="0"/>
        <v>9707303.9309999999</v>
      </c>
      <c r="G5" s="28">
        <f t="shared" si="0"/>
        <v>24307862.475000001</v>
      </c>
      <c r="H5" s="41"/>
      <c r="I5" s="29">
        <f>SUM(B5:G5)</f>
        <v>62993767.122000001</v>
      </c>
    </row>
    <row r="6" spans="1:9" x14ac:dyDescent="0.35">
      <c r="A6" s="14" t="s">
        <v>9</v>
      </c>
      <c r="B6" s="3">
        <v>756662.84</v>
      </c>
      <c r="C6" s="3">
        <v>624211.85</v>
      </c>
      <c r="D6" s="3">
        <v>1794846.72</v>
      </c>
      <c r="E6" s="3">
        <v>666273.22</v>
      </c>
      <c r="F6" s="3">
        <v>1196077.94</v>
      </c>
      <c r="G6" s="3">
        <v>435059.25</v>
      </c>
      <c r="H6" s="4">
        <f t="shared" ref="H6:I13" si="1">B6+C6+D6+E6+F6+G6</f>
        <v>5473131.8200000003</v>
      </c>
      <c r="I6" s="15">
        <f t="shared" si="1"/>
        <v>10189600.800000001</v>
      </c>
    </row>
    <row r="7" spans="1:9" x14ac:dyDescent="0.35">
      <c r="A7" s="14" t="s">
        <v>10</v>
      </c>
      <c r="B7" s="3">
        <v>2458068.16</v>
      </c>
      <c r="C7" s="3">
        <v>1507150.43</v>
      </c>
      <c r="D7" s="3">
        <v>20831482.399999999</v>
      </c>
      <c r="E7" s="3">
        <v>84944.38</v>
      </c>
      <c r="F7" s="3">
        <v>853349.97</v>
      </c>
      <c r="G7" s="3">
        <v>1055229.06</v>
      </c>
      <c r="H7" s="4">
        <f t="shared" si="1"/>
        <v>26790224.399999995</v>
      </c>
      <c r="I7" s="15">
        <f t="shared" si="1"/>
        <v>51122380.639999986</v>
      </c>
    </row>
    <row r="8" spans="1:9" x14ac:dyDescent="0.35">
      <c r="A8" s="14" t="s">
        <v>11</v>
      </c>
      <c r="B8" s="3">
        <v>274796429.19999999</v>
      </c>
      <c r="C8" s="3">
        <v>702746146.38999999</v>
      </c>
      <c r="D8" s="3">
        <v>13666570.130000001</v>
      </c>
      <c r="E8" s="5">
        <v>0</v>
      </c>
      <c r="F8" s="4">
        <v>0</v>
      </c>
      <c r="G8" s="5">
        <v>0</v>
      </c>
      <c r="H8" s="4">
        <f t="shared" si="1"/>
        <v>991209145.71999991</v>
      </c>
      <c r="I8" s="30"/>
    </row>
    <row r="9" spans="1:9" x14ac:dyDescent="0.35">
      <c r="A9" s="16" t="s">
        <v>24</v>
      </c>
      <c r="B9" s="28">
        <f>B8*1.15</f>
        <v>316015893.57999998</v>
      </c>
      <c r="C9" s="28">
        <f t="shared" ref="C9:G9" si="2">C8*1.15</f>
        <v>808158068.34849989</v>
      </c>
      <c r="D9" s="28">
        <f t="shared" si="2"/>
        <v>15716555.649499999</v>
      </c>
      <c r="E9" s="28">
        <f t="shared" si="2"/>
        <v>0</v>
      </c>
      <c r="F9" s="28">
        <f t="shared" si="2"/>
        <v>0</v>
      </c>
      <c r="G9" s="28">
        <f t="shared" si="2"/>
        <v>0</v>
      </c>
      <c r="H9" s="37"/>
      <c r="I9" s="29">
        <f>SUM(B9:G9)</f>
        <v>1139890517.5779998</v>
      </c>
    </row>
    <row r="10" spans="1:9" x14ac:dyDescent="0.35">
      <c r="A10" s="14" t="s">
        <v>12</v>
      </c>
      <c r="B10" s="6">
        <v>116068489.84999999</v>
      </c>
      <c r="C10" s="3">
        <v>35078688</v>
      </c>
      <c r="D10" s="3">
        <v>12874908.09</v>
      </c>
      <c r="E10" s="3">
        <v>0</v>
      </c>
      <c r="F10" s="3">
        <v>2744.95</v>
      </c>
      <c r="G10" s="3">
        <v>0</v>
      </c>
      <c r="H10" s="4">
        <f t="shared" si="1"/>
        <v>164024830.88999999</v>
      </c>
      <c r="I10" s="15">
        <f t="shared" si="1"/>
        <v>211981171.93000001</v>
      </c>
    </row>
    <row r="11" spans="1:9" x14ac:dyDescent="0.35">
      <c r="A11" s="14" t="s">
        <v>13</v>
      </c>
      <c r="B11" s="3">
        <v>1219792.7</v>
      </c>
      <c r="C11" s="3">
        <v>10325843.130000001</v>
      </c>
      <c r="D11" s="3">
        <v>3587275.49</v>
      </c>
      <c r="E11" s="3">
        <v>1841416.39</v>
      </c>
      <c r="F11" s="3">
        <v>27829826.789999999</v>
      </c>
      <c r="G11" s="3">
        <v>114189.38</v>
      </c>
      <c r="H11" s="4">
        <f t="shared" si="1"/>
        <v>44918343.880000003</v>
      </c>
      <c r="I11" s="15">
        <f t="shared" si="1"/>
        <v>88616895.060000002</v>
      </c>
    </row>
    <row r="12" spans="1:9" x14ac:dyDescent="0.35">
      <c r="A12" s="14" t="s">
        <v>14</v>
      </c>
      <c r="B12" s="3">
        <v>3620452.44</v>
      </c>
      <c r="C12" s="3">
        <v>1658199.08</v>
      </c>
      <c r="D12" s="3">
        <v>1139647.42</v>
      </c>
      <c r="E12" s="4">
        <v>0</v>
      </c>
      <c r="F12" s="3">
        <v>31324575.699999999</v>
      </c>
      <c r="G12" s="3">
        <v>30461.49</v>
      </c>
      <c r="H12" s="4">
        <f t="shared" si="1"/>
        <v>37773336.130000003</v>
      </c>
      <c r="I12" s="15">
        <f t="shared" si="1"/>
        <v>71926219.820000008</v>
      </c>
    </row>
    <row r="13" spans="1:9" x14ac:dyDescent="0.35">
      <c r="A13" s="14" t="s">
        <v>15</v>
      </c>
      <c r="B13" s="6">
        <v>3771783.37</v>
      </c>
      <c r="C13" s="7">
        <v>2359232.14</v>
      </c>
      <c r="D13" s="6">
        <v>14426436.98</v>
      </c>
      <c r="E13" s="6">
        <v>1787.15</v>
      </c>
      <c r="F13" s="8">
        <v>0</v>
      </c>
      <c r="G13" s="8">
        <v>0</v>
      </c>
      <c r="H13" s="4">
        <f t="shared" si="1"/>
        <v>20559239.640000001</v>
      </c>
      <c r="I13" s="15">
        <f t="shared" si="1"/>
        <v>37346695.909999996</v>
      </c>
    </row>
    <row r="14" spans="1:9" s="21" customFormat="1" ht="19.5" customHeight="1" x14ac:dyDescent="0.35">
      <c r="A14" s="22" t="s">
        <v>25</v>
      </c>
      <c r="B14" s="42">
        <f>SUM(B4+B6+B7+B8+B10+B11+B12+B13)</f>
        <v>421437295.69999993</v>
      </c>
      <c r="C14" s="42">
        <f t="shared" ref="C14:G14" si="3">SUM(C4+C6+C7+C8+C10+C11+C12+C13)</f>
        <v>757248517.48000002</v>
      </c>
      <c r="D14" s="42">
        <f t="shared" si="3"/>
        <v>68917734.950000003</v>
      </c>
      <c r="E14" s="42">
        <f t="shared" si="3"/>
        <v>2594421.1399999997</v>
      </c>
      <c r="F14" s="42">
        <f t="shared" si="3"/>
        <v>68673732.219999999</v>
      </c>
      <c r="G14" s="42">
        <f t="shared" si="3"/>
        <v>20333294.929999996</v>
      </c>
      <c r="H14" s="42">
        <f>SUM(B14:G14)</f>
        <v>1339204996.4200001</v>
      </c>
      <c r="I14" s="30"/>
    </row>
    <row r="15" spans="1:9" s="21" customFormat="1" ht="19.5" customHeight="1" thickBot="1" x14ac:dyDescent="0.4">
      <c r="A15" s="25" t="s">
        <v>27</v>
      </c>
      <c r="B15" s="31">
        <f t="shared" ref="B15:G15" si="4">SUM(B5+B6+B7+B9+B10+B11+B12+B13)</f>
        <v>468280445.222</v>
      </c>
      <c r="C15" s="31">
        <f t="shared" si="4"/>
        <v>863545153.37649989</v>
      </c>
      <c r="D15" s="31">
        <f t="shared" si="4"/>
        <v>71146690.785500005</v>
      </c>
      <c r="E15" s="31">
        <f t="shared" si="4"/>
        <v>2594421.1399999997</v>
      </c>
      <c r="F15" s="31">
        <f t="shared" si="4"/>
        <v>70913879.281000003</v>
      </c>
      <c r="G15" s="31">
        <f t="shared" si="4"/>
        <v>25942801.654999997</v>
      </c>
      <c r="H15" s="32"/>
      <c r="I15" s="33">
        <f>SUM(B15:G15)</f>
        <v>1502423391.4599998</v>
      </c>
    </row>
    <row r="16" spans="1:9" ht="15" thickBot="1" x14ac:dyDescent="0.4">
      <c r="A16" s="17"/>
      <c r="I16" s="18"/>
    </row>
    <row r="17" spans="1:9" ht="30" customHeight="1" x14ac:dyDescent="0.35">
      <c r="A17" s="26"/>
      <c r="B17" s="13" t="s">
        <v>1</v>
      </c>
      <c r="C17" s="13" t="s">
        <v>2</v>
      </c>
      <c r="D17" s="27" t="s">
        <v>3</v>
      </c>
      <c r="E17" s="27" t="s">
        <v>4</v>
      </c>
      <c r="F17" s="27" t="s">
        <v>5</v>
      </c>
      <c r="G17" s="27" t="s">
        <v>6</v>
      </c>
      <c r="H17" s="27" t="s">
        <v>17</v>
      </c>
      <c r="I17" s="24" t="s">
        <v>28</v>
      </c>
    </row>
    <row r="18" spans="1:9" x14ac:dyDescent="0.35">
      <c r="A18" s="19" t="s">
        <v>18</v>
      </c>
      <c r="B18" s="9">
        <f>B4+B6+B7+B8+B10+B11</f>
        <v>414045059.88999993</v>
      </c>
      <c r="C18" s="9">
        <f>C4+C6+C7+C8+C10+C11</f>
        <v>753231086.25999999</v>
      </c>
      <c r="D18" s="9">
        <f>D4+D6+D7+D8+D10+D11</f>
        <v>53351650.550000004</v>
      </c>
      <c r="E18" s="9">
        <f>E4+E6+E7+E8+E10+E11</f>
        <v>2592633.9899999998</v>
      </c>
      <c r="F18" s="9">
        <f>F4+F6+F7+F8+F10+F11</f>
        <v>37349156.519999996</v>
      </c>
      <c r="G18" s="9">
        <f>G4+G6+G7+G11</f>
        <v>20302833.439999998</v>
      </c>
      <c r="H18" s="9">
        <f>B18+C18+D18+E18+F18+G18</f>
        <v>1280872420.6499999</v>
      </c>
      <c r="I18" s="30"/>
    </row>
    <row r="19" spans="1:9" ht="20" x14ac:dyDescent="0.35">
      <c r="A19" s="23" t="s">
        <v>26</v>
      </c>
      <c r="B19" s="36">
        <f>B15-B12-B13</f>
        <v>460888209.412</v>
      </c>
      <c r="C19" s="36">
        <f t="shared" ref="C19:G19" si="5">C15-C12-C13</f>
        <v>859527722.15649986</v>
      </c>
      <c r="D19" s="36">
        <f t="shared" si="5"/>
        <v>55580606.385499999</v>
      </c>
      <c r="E19" s="36">
        <f t="shared" si="5"/>
        <v>2592633.9899999998</v>
      </c>
      <c r="F19" s="36">
        <f t="shared" si="5"/>
        <v>39589303.581</v>
      </c>
      <c r="G19" s="36">
        <f t="shared" si="5"/>
        <v>25912340.164999999</v>
      </c>
      <c r="H19" s="37"/>
      <c r="I19" s="38">
        <f>SUM(B19:G19)</f>
        <v>1444090815.6899998</v>
      </c>
    </row>
    <row r="20" spans="1:9" x14ac:dyDescent="0.35">
      <c r="A20" s="19" t="s">
        <v>14</v>
      </c>
      <c r="B20" s="3">
        <v>3620452.44</v>
      </c>
      <c r="C20" s="3">
        <v>1658199.08</v>
      </c>
      <c r="D20" s="3">
        <v>1139647.42</v>
      </c>
      <c r="E20" s="4">
        <v>0</v>
      </c>
      <c r="F20" s="3">
        <v>31324575.699999999</v>
      </c>
      <c r="G20" s="3">
        <v>30461.49</v>
      </c>
      <c r="H20" s="9">
        <f t="shared" ref="H20:I21" si="6">B20+C20+D20+E20+F20+G20</f>
        <v>37773336.130000003</v>
      </c>
      <c r="I20" s="20">
        <f t="shared" si="6"/>
        <v>71926219.820000008</v>
      </c>
    </row>
    <row r="21" spans="1:9" x14ac:dyDescent="0.35">
      <c r="A21" s="19" t="s">
        <v>15</v>
      </c>
      <c r="B21" s="6">
        <v>3771783.37</v>
      </c>
      <c r="C21" s="7">
        <v>2359232.14</v>
      </c>
      <c r="D21" s="6">
        <v>14426436.98</v>
      </c>
      <c r="E21" s="6">
        <v>1787.15</v>
      </c>
      <c r="F21" s="8">
        <v>0</v>
      </c>
      <c r="G21" s="8">
        <v>0</v>
      </c>
      <c r="H21" s="9">
        <f t="shared" si="6"/>
        <v>20559239.640000001</v>
      </c>
      <c r="I21" s="20">
        <f t="shared" si="6"/>
        <v>37346695.909999996</v>
      </c>
    </row>
    <row r="22" spans="1:9" s="35" customFormat="1" ht="19" customHeight="1" x14ac:dyDescent="0.35">
      <c r="A22" s="34" t="s">
        <v>16</v>
      </c>
      <c r="B22" s="43">
        <f>SUM(B18+B20+B21)</f>
        <v>421437295.69999993</v>
      </c>
      <c r="C22" s="43">
        <f t="shared" ref="C22:G22" si="7">SUM(C18+C20+C21)</f>
        <v>757248517.48000002</v>
      </c>
      <c r="D22" s="43">
        <f t="shared" si="7"/>
        <v>68917734.950000003</v>
      </c>
      <c r="E22" s="43">
        <f t="shared" si="7"/>
        <v>2594421.1399999997</v>
      </c>
      <c r="F22" s="43">
        <f t="shared" si="7"/>
        <v>68673732.219999999</v>
      </c>
      <c r="G22" s="43">
        <f t="shared" si="7"/>
        <v>20333294.929999996</v>
      </c>
      <c r="H22" s="44">
        <f>SUM(B22:G22)</f>
        <v>1339204996.4200001</v>
      </c>
      <c r="I22" s="30"/>
    </row>
    <row r="23" spans="1:9" s="21" customFormat="1" ht="19" customHeight="1" thickBot="1" x14ac:dyDescent="0.4">
      <c r="A23" s="25" t="s">
        <v>27</v>
      </c>
      <c r="B23" s="39">
        <f>SUM(B19:B21)</f>
        <v>468280445.222</v>
      </c>
      <c r="C23" s="39">
        <f t="shared" ref="C23:G23" si="8">SUM(C19:C21)</f>
        <v>863545153.37649989</v>
      </c>
      <c r="D23" s="39">
        <f t="shared" si="8"/>
        <v>71146690.785500005</v>
      </c>
      <c r="E23" s="39">
        <f t="shared" si="8"/>
        <v>2594421.1399999997</v>
      </c>
      <c r="F23" s="39">
        <f t="shared" si="8"/>
        <v>70913879.281000003</v>
      </c>
      <c r="G23" s="39">
        <f t="shared" si="8"/>
        <v>25942801.654999997</v>
      </c>
      <c r="H23" s="32"/>
      <c r="I23" s="40">
        <f>SUM(B23:G23)</f>
        <v>1502423391.4599998</v>
      </c>
    </row>
    <row r="25" spans="1:9" x14ac:dyDescent="0.35">
      <c r="A25" s="10"/>
    </row>
    <row r="26" spans="1:9" x14ac:dyDescent="0.35">
      <c r="A26" s="10" t="s">
        <v>19</v>
      </c>
    </row>
    <row r="28" spans="1:9" s="11" customFormat="1" x14ac:dyDescent="0.35">
      <c r="A28" s="11" t="s">
        <v>20</v>
      </c>
    </row>
    <row r="29" spans="1:9" s="11" customFormat="1" x14ac:dyDescent="0.35">
      <c r="A29" s="11" t="s">
        <v>21</v>
      </c>
    </row>
    <row r="30" spans="1:9" s="11" customFormat="1" x14ac:dyDescent="0.35">
      <c r="A30" s="11" t="s">
        <v>22</v>
      </c>
    </row>
  </sheetData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rekapitulacija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Andraž</dc:creator>
  <cp:lastModifiedBy>Andraž</cp:lastModifiedBy>
  <dcterms:created xsi:type="dcterms:W3CDTF">2026-03-31T12:11:13Z</dcterms:created>
  <dcterms:modified xsi:type="dcterms:W3CDTF">2026-04-02T03:54:24Z</dcterms:modified>
</cp:coreProperties>
</file>